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-180" yWindow="0" windowWidth="15540" windowHeight="12708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Обоснование!$A$1:$AD$44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</workbook>
</file>

<file path=xl/calcChain.xml><?xml version="1.0" encoding="utf-8"?>
<calcChain xmlns="http://schemas.openxmlformats.org/spreadsheetml/2006/main">
  <c r="L19" i="3" l="1"/>
  <c r="L20" i="3"/>
  <c r="N19" i="3"/>
  <c r="N20" i="3"/>
  <c r="M19" i="3"/>
  <c r="M20" i="3"/>
  <c r="F20" i="3"/>
  <c r="F19" i="3"/>
  <c r="F18" i="3"/>
  <c r="AA19" i="3" l="1"/>
  <c r="AB19" i="3"/>
  <c r="AC19" i="3" s="1"/>
  <c r="AA20" i="3"/>
  <c r="AB20" i="3"/>
  <c r="AD20" i="3" s="1"/>
  <c r="AC20" i="3" l="1"/>
  <c r="AD19" i="3"/>
  <c r="AC21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<sst xmlns="http://schemas.openxmlformats.org/spreadsheetml/2006/main" count="84" uniqueCount="81">
  <si>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</si>
  <si>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</si>
  <si>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</si>
  <si>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</si>
  <si>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</si>
  <si>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</si>
  <si>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</si>
  <si>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</si>
  <si>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</si>
  <si>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</si>
  <si>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</si>
  <si>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</si>
  <si>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</si>
  <si>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</si>
  <si>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</si>
  <si>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</si>
  <si>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</si>
  <si>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</si>
  <si>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</si>
  <si>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</si>
  <si>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</si>
  <si>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</si>
  <si>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</si>
  <si>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</si>
  <si>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</si>
  <si>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</si>
  <si>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</si>
  <si>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</si>
  <si>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</si>
  <si>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</si>
  <si>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</si>
  <si>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</si>
  <si>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</si>
  <si>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</si>
  <si>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</si>
  <si>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</si>
  <si>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</si>
  <si>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</si>
  <si>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</si>
  <si>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</si>
  <si>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</si>
  <si>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</si>
  <si>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</si>
  <si>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</si>
  <si>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</si>
  <si>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</si>
  <si>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</si>
  <si>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</si>
  <si>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</si>
  <si>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</si>
  <si>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</si>
  <si>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</si>
  <si>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</si>
  <si>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</si>
  <si>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</si>
  <si>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</si>
  <si>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</si>
  <si>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</si>
  <si>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</si>
  <si>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</si>
  <si>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</si>
  <si>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</si>
  <si>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</si>
  <si>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Начальник УМТС</t>
  </si>
  <si>
    <t>Аблякимов Р.Э,</t>
  </si>
  <si>
    <t>услуга</t>
  </si>
  <si>
    <t>Главный метролог</t>
  </si>
  <si>
    <t>Яковлев И.Е.</t>
  </si>
  <si>
    <t xml:space="preserve">
Индекс роста цен для пересчета цен _____г. к уровню цен _____г.</t>
  </si>
  <si>
    <t xml:space="preserve"> Текущие рыночные предложения (руб/ед. изм.), без НДС (допускается не заполнять по нецентрализованным закупкам при наличии цены предыдущего года)</t>
  </si>
  <si>
    <r>
      <t xml:space="preserve">НМЦ: 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</si>
  <si>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3. Коммерческое предложение ООО ТД "Самарский метрологический центр"</t>
  </si>
  <si>
    <t xml:space="preserve">г. Самара, обьекты Заказчика </t>
  </si>
  <si>
    <t xml:space="preserve">Транспортные расходы Исполнителя </t>
  </si>
  <si>
    <t>Поставщик 4</t>
  </si>
  <si>
    <t>2.  Коммерческое предложение ООО "СпецЭнерго"</t>
  </si>
  <si>
    <t>Услуги по по техническому обслуживанию узлов коммерческого учета тепловой энергии и систем погодного регулирования  на 2024 год.</t>
  </si>
  <si>
    <t>Услуги по по техническому обслуживанию узлов коммерческого учета тепловой энергии и систем погодного регулирования  на 2023 год.
Втом числе:</t>
  </si>
  <si>
    <t>Техническое обслуживание</t>
  </si>
  <si>
    <t xml:space="preserve">Поверка. </t>
  </si>
  <si>
    <t>1. Коммерческое предложение ООО "НПП РИЦ Самара"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</si>
</sst>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6" fillId="0" borderId="0"/>
  </cellStyleXfs>
  <cellXfs count="73">
    <xf numFmtId="0" fontId="0" fillId="0" borderId="0" xfId="0"/>
    <xf numFmtId="0" fontId="8" fillId="0" borderId="0" xfId="0" applyFont="1" applyFill="1"/>
    <xf numFmtId="0" fontId="8" fillId="0" borderId="1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right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9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/>
    </xf>
    <xf numFmtId="4" fontId="9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66" fontId="8" fillId="0" borderId="1" xfId="32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/>
    </xf>
    <xf numFmtId="166" fontId="6" fillId="0" borderId="1" xfId="32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/>
    <xf numFmtId="0" fontId="9" fillId="0" borderId="1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167" fontId="9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4" fontId="17" fillId="0" borderId="2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wrapText="1"/>
    </xf>
    <xf numFmtId="0" fontId="0" fillId="0" borderId="1" xfId="0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4" fontId="8" fillId="0" borderId="12" xfId="36" applyNumberFormat="1" applyFont="1" applyFill="1" applyBorder="1" applyAlignment="1">
      <alignment horizontal="right" wrapText="1"/>
    </xf>
    <xf numFmtId="4" fontId="8" fillId="0" borderId="12" xfId="0" applyNumberFormat="1" applyFont="1" applyFill="1" applyBorder="1" applyAlignment="1">
      <alignment horizontal="right"/>
    </xf>
    <xf numFmtId="0" fontId="0" fillId="0" borderId="1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right" vertical="center" wrapText="1"/>
    </xf>
  </cellXfs>
  <cellStyles count="37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бычный 6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2"/>
  <sheetViews>
    <sheetView tabSelected="1" topLeftCell="A7" zoomScale="60" zoomScaleNormal="60" zoomScaleSheetLayoutView="110" zoomScalePageLayoutView="120" workbookViewId="0">
      <selection activeCell="J34" sqref="J34"/>
    </sheetView>
  </sheetViews>
  <sheetFormatPr defaultColWidth="8.88671875" defaultRowHeight="13.2" x14ac:dyDescent="0.25"/>
  <cols>
    <col min="1" max="1" width="4.44140625" style="1" customWidth="1"/>
    <col min="2" max="2" width="10" style="1" customWidth="1"/>
    <col min="3" max="3" width="58.6640625" style="1" customWidth="1"/>
    <col min="4" max="4" width="8.33203125" style="1" customWidth="1"/>
    <col min="5" max="5" width="9.5546875" style="1" customWidth="1"/>
    <col min="6" max="7" width="10.88671875" style="1" customWidth="1"/>
    <col min="8" max="8" width="11.6640625" style="1" customWidth="1"/>
    <col min="9" max="9" width="14.6640625" style="1" customWidth="1"/>
    <col min="10" max="10" width="14.44140625" style="1" customWidth="1"/>
    <col min="11" max="11" width="27.5546875" style="1" customWidth="1"/>
    <col min="12" max="26" width="12.6640625" style="1" customWidth="1"/>
    <col min="27" max="27" width="14.6640625" style="1" customWidth="1"/>
    <col min="28" max="28" width="12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x14ac:dyDescent="0.25">
      <c r="F1" s="26"/>
      <c r="V1" s="23"/>
      <c r="AA1" s="1" t="s">
        <v>59</v>
      </c>
    </row>
    <row r="2" spans="1:30" x14ac:dyDescent="0.25">
      <c r="L2" s="26"/>
      <c r="M2" s="26"/>
      <c r="N2" s="26"/>
      <c r="V2" s="23"/>
      <c r="AA2" s="1" t="s">
        <v>60</v>
      </c>
    </row>
    <row r="3" spans="1:30" x14ac:dyDescent="0.25">
      <c r="V3" s="23"/>
      <c r="AA3" s="1" t="s">
        <v>61</v>
      </c>
    </row>
    <row r="4" spans="1:30" ht="16.5" customHeight="1" x14ac:dyDescent="0.25"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</row>
    <row r="5" spans="1:30" ht="15.75" customHeight="1" x14ac:dyDescent="0.25">
      <c r="C5" s="36" t="s">
        <v>3</v>
      </c>
      <c r="D5" s="36"/>
      <c r="E5" s="36"/>
      <c r="F5" s="36"/>
      <c r="G5" s="36"/>
      <c r="H5" s="36"/>
      <c r="I5" s="36"/>
      <c r="J5" s="36"/>
      <c r="K5" s="36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</row>
    <row r="6" spans="1:30" s="38" customFormat="1" ht="19.5" customHeight="1" x14ac:dyDescent="0.25">
      <c r="C6" s="39" t="s">
        <v>11</v>
      </c>
      <c r="D6" s="63" t="s">
        <v>62</v>
      </c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5"/>
    </row>
    <row r="7" spans="1:30" s="38" customFormat="1" ht="19.5" customHeight="1" x14ac:dyDescent="0.25">
      <c r="C7" s="39" t="s">
        <v>28</v>
      </c>
      <c r="D7" s="63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5"/>
    </row>
    <row r="8" spans="1:30" s="38" customFormat="1" ht="19.5" customHeight="1" x14ac:dyDescent="0.25">
      <c r="C8" s="39" t="s">
        <v>22</v>
      </c>
      <c r="D8" s="63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5"/>
    </row>
    <row r="9" spans="1:30" s="38" customFormat="1" ht="19.5" customHeight="1" x14ac:dyDescent="0.25">
      <c r="C9" s="39" t="s">
        <v>21</v>
      </c>
      <c r="D9" s="63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5"/>
    </row>
    <row r="10" spans="1:30" s="38" customFormat="1" ht="19.5" customHeight="1" x14ac:dyDescent="0.25">
      <c r="C10" s="39" t="s">
        <v>9</v>
      </c>
      <c r="D10" s="63" t="s">
        <v>76</v>
      </c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5"/>
    </row>
    <row r="11" spans="1:30" s="38" customFormat="1" ht="27" customHeight="1" x14ac:dyDescent="0.25">
      <c r="C11" s="39" t="s">
        <v>10</v>
      </c>
      <c r="D11" s="63" t="s">
        <v>72</v>
      </c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5"/>
    </row>
    <row r="12" spans="1:30" s="38" customFormat="1" ht="45.75" customHeight="1" x14ac:dyDescent="0.25">
      <c r="C12" s="39" t="s">
        <v>20</v>
      </c>
      <c r="D12" s="63" t="s">
        <v>73</v>
      </c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5"/>
    </row>
    <row r="13" spans="1:30" ht="16.5" customHeight="1" x14ac:dyDescent="0.25"/>
    <row r="14" spans="1:30" ht="25.5" customHeight="1" x14ac:dyDescent="0.25">
      <c r="A14" s="56" t="s">
        <v>6</v>
      </c>
      <c r="B14" s="53" t="s">
        <v>26</v>
      </c>
      <c r="C14" s="56" t="s">
        <v>1</v>
      </c>
      <c r="D14" s="53" t="s">
        <v>4</v>
      </c>
      <c r="E14" s="53" t="s">
        <v>53</v>
      </c>
      <c r="F14" s="56" t="s">
        <v>54</v>
      </c>
      <c r="G14" s="56"/>
      <c r="H14" s="56"/>
      <c r="I14" s="56"/>
      <c r="J14" s="53" t="s">
        <v>68</v>
      </c>
      <c r="K14" s="53" t="s">
        <v>56</v>
      </c>
      <c r="L14" s="61" t="s">
        <v>69</v>
      </c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53" t="s">
        <v>57</v>
      </c>
      <c r="AB14" s="53" t="s">
        <v>70</v>
      </c>
      <c r="AC14" s="53" t="s">
        <v>29</v>
      </c>
      <c r="AD14" s="67" t="s">
        <v>50</v>
      </c>
    </row>
    <row r="15" spans="1:30" ht="28.5" customHeight="1" x14ac:dyDescent="0.25">
      <c r="A15" s="56"/>
      <c r="B15" s="54"/>
      <c r="C15" s="56"/>
      <c r="D15" s="54"/>
      <c r="E15" s="54"/>
      <c r="F15" s="56" t="s">
        <v>19</v>
      </c>
      <c r="G15" s="56" t="s">
        <v>12</v>
      </c>
      <c r="H15" s="56" t="s">
        <v>13</v>
      </c>
      <c r="I15" s="56" t="s">
        <v>27</v>
      </c>
      <c r="J15" s="54"/>
      <c r="K15" s="54"/>
      <c r="L15" s="61" t="s">
        <v>51</v>
      </c>
      <c r="M15" s="62"/>
      <c r="N15" s="62"/>
      <c r="O15" s="62"/>
      <c r="P15" s="62"/>
      <c r="Q15" s="61" t="s">
        <v>55</v>
      </c>
      <c r="R15" s="62"/>
      <c r="S15" s="62"/>
      <c r="T15" s="62"/>
      <c r="U15" s="62"/>
      <c r="V15" s="56" t="s">
        <v>52</v>
      </c>
      <c r="W15" s="56"/>
      <c r="X15" s="56"/>
      <c r="Y15" s="56"/>
      <c r="Z15" s="56"/>
      <c r="AA15" s="54"/>
      <c r="AB15" s="54"/>
      <c r="AC15" s="54"/>
      <c r="AD15" s="68"/>
    </row>
    <row r="16" spans="1:30" ht="72.75" customHeight="1" x14ac:dyDescent="0.25">
      <c r="A16" s="56"/>
      <c r="B16" s="55"/>
      <c r="C16" s="56"/>
      <c r="D16" s="55"/>
      <c r="E16" s="55"/>
      <c r="F16" s="56"/>
      <c r="G16" s="56"/>
      <c r="H16" s="56"/>
      <c r="I16" s="56"/>
      <c r="J16" s="55"/>
      <c r="K16" s="55"/>
      <c r="L16" s="30"/>
      <c r="M16" s="30"/>
      <c r="N16" s="40"/>
      <c r="O16" s="30" t="s">
        <v>74</v>
      </c>
      <c r="P16" s="30" t="s">
        <v>30</v>
      </c>
      <c r="Q16" s="30" t="s">
        <v>14</v>
      </c>
      <c r="R16" s="30" t="s">
        <v>15</v>
      </c>
      <c r="S16" s="30" t="s">
        <v>23</v>
      </c>
      <c r="T16" s="30" t="s">
        <v>31</v>
      </c>
      <c r="U16" s="30" t="s">
        <v>32</v>
      </c>
      <c r="V16" s="30" t="s">
        <v>16</v>
      </c>
      <c r="W16" s="30" t="s">
        <v>17</v>
      </c>
      <c r="X16" s="30" t="s">
        <v>18</v>
      </c>
      <c r="Y16" s="30" t="s">
        <v>33</v>
      </c>
      <c r="Z16" s="30" t="s">
        <v>34</v>
      </c>
      <c r="AA16" s="55"/>
      <c r="AB16" s="55"/>
      <c r="AC16" s="55"/>
      <c r="AD16" s="69"/>
    </row>
    <row r="17" spans="1:30" s="28" customFormat="1" ht="15.75" customHeight="1" x14ac:dyDescent="0.25">
      <c r="A17" s="30">
        <v>1</v>
      </c>
      <c r="B17" s="27">
        <v>2</v>
      </c>
      <c r="C17" s="34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27">
        <v>11</v>
      </c>
      <c r="L17" s="30" t="s">
        <v>35</v>
      </c>
      <c r="M17" s="30" t="s">
        <v>36</v>
      </c>
      <c r="N17" s="30" t="s">
        <v>37</v>
      </c>
      <c r="O17" s="30" t="s">
        <v>38</v>
      </c>
      <c r="P17" s="30" t="s">
        <v>39</v>
      </c>
      <c r="Q17" s="30" t="s">
        <v>40</v>
      </c>
      <c r="R17" s="30" t="s">
        <v>41</v>
      </c>
      <c r="S17" s="30" t="s">
        <v>42</v>
      </c>
      <c r="T17" s="30" t="s">
        <v>43</v>
      </c>
      <c r="U17" s="30" t="s">
        <v>44</v>
      </c>
      <c r="V17" s="30" t="s">
        <v>45</v>
      </c>
      <c r="W17" s="30" t="s">
        <v>46</v>
      </c>
      <c r="X17" s="30" t="s">
        <v>47</v>
      </c>
      <c r="Y17" s="30" t="s">
        <v>48</v>
      </c>
      <c r="Z17" s="30" t="s">
        <v>49</v>
      </c>
      <c r="AA17" s="29">
        <v>13</v>
      </c>
      <c r="AB17" s="29">
        <v>14</v>
      </c>
      <c r="AC17" s="29">
        <v>15</v>
      </c>
      <c r="AD17" s="29">
        <v>16</v>
      </c>
    </row>
    <row r="18" spans="1:30" ht="84.75" customHeight="1" x14ac:dyDescent="0.25">
      <c r="A18" s="2">
        <v>1</v>
      </c>
      <c r="B18" s="41"/>
      <c r="C18" s="42" t="s">
        <v>77</v>
      </c>
      <c r="D18" s="43" t="s">
        <v>65</v>
      </c>
      <c r="E18" s="3"/>
      <c r="F18" s="44">
        <f>503400/1.2</f>
        <v>419500</v>
      </c>
      <c r="G18" s="45"/>
      <c r="H18" s="40"/>
      <c r="I18" s="40"/>
      <c r="J18" s="5"/>
      <c r="K18" s="3"/>
      <c r="L18" s="25"/>
      <c r="M18" s="25"/>
      <c r="N18" s="25"/>
      <c r="O18" s="25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4"/>
      <c r="AB18" s="6"/>
      <c r="AC18" s="6"/>
      <c r="AD18" s="19"/>
    </row>
    <row r="19" spans="1:30" x14ac:dyDescent="0.25">
      <c r="A19" s="2">
        <v>2</v>
      </c>
      <c r="B19" s="2"/>
      <c r="C19" s="46" t="s">
        <v>78</v>
      </c>
      <c r="D19" s="5"/>
      <c r="E19" s="47">
        <v>1</v>
      </c>
      <c r="F19" s="48">
        <f>498000/1.2</f>
        <v>415000</v>
      </c>
      <c r="G19" s="3"/>
      <c r="H19" s="49"/>
      <c r="I19" s="49"/>
      <c r="J19" s="20"/>
      <c r="K19" s="21"/>
      <c r="L19" s="50">
        <f>1409117.04/1.2</f>
        <v>1174264.2000000002</v>
      </c>
      <c r="M19" s="50">
        <f>1405830.6/1.2</f>
        <v>1171525.5000000002</v>
      </c>
      <c r="N19" s="51">
        <f>1367685.6/1.2</f>
        <v>1139738.0000000002</v>
      </c>
      <c r="O19" s="25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4">
        <f t="shared" ref="AA19" si="0">COUNTIF(K19:Z19,"&gt;0")</f>
        <v>3</v>
      </c>
      <c r="AB19" s="6">
        <f t="shared" ref="AB19" si="1">CEILING(SUM(K19:Z19)/COUNTIF(K19:Z19,"&gt;0"),0.01)</f>
        <v>1161842.57</v>
      </c>
      <c r="AC19" s="6">
        <f t="shared" ref="AC19" si="2">AB19*E19</f>
        <v>1161842.57</v>
      </c>
      <c r="AD19" s="19">
        <f t="shared" ref="AD19" si="3">STDEV(K19:Z19)/AB19*100</f>
        <v>1.6518615011964695</v>
      </c>
    </row>
    <row r="20" spans="1:30" x14ac:dyDescent="0.25">
      <c r="A20" s="2">
        <v>3</v>
      </c>
      <c r="B20" s="2"/>
      <c r="C20" s="39" t="s">
        <v>79</v>
      </c>
      <c r="D20" s="5"/>
      <c r="E20" s="52">
        <v>1</v>
      </c>
      <c r="F20" s="48">
        <f>5400/1.2</f>
        <v>4500</v>
      </c>
      <c r="G20" s="3"/>
      <c r="H20" s="49"/>
      <c r="I20" s="49"/>
      <c r="J20" s="20"/>
      <c r="K20" s="21"/>
      <c r="L20" s="50">
        <f>375024/1.2</f>
        <v>312520</v>
      </c>
      <c r="M20" s="51">
        <f>374112/1.2</f>
        <v>311760</v>
      </c>
      <c r="N20" s="51">
        <f>366624/1.2</f>
        <v>305520</v>
      </c>
      <c r="O20" s="25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4">
        <f t="shared" ref="AA20" si="4">COUNTIF(K20:Z20,"&gt;0")</f>
        <v>3</v>
      </c>
      <c r="AB20" s="6">
        <f t="shared" ref="AB20" si="5">CEILING(SUM(K20:Z20)/COUNTIF(K20:Z20,"&gt;0"),0.01)</f>
        <v>309933.34000000003</v>
      </c>
      <c r="AC20" s="6">
        <f t="shared" ref="AC20" si="6">AB20*E20</f>
        <v>309933.34000000003</v>
      </c>
      <c r="AD20" s="19">
        <f t="shared" ref="AD20" si="7">STDEV(K20:Z20)/AB20*100</f>
        <v>1.2392673442882662</v>
      </c>
    </row>
    <row r="21" spans="1:30" ht="24" customHeight="1" x14ac:dyDescent="0.25">
      <c r="A21" s="2"/>
      <c r="B21" s="16"/>
      <c r="C21" s="71" t="s">
        <v>5</v>
      </c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17"/>
      <c r="AC21" s="17">
        <f>SUM(AC19:AC20)</f>
        <v>1471775.9100000001</v>
      </c>
      <c r="AD21" s="18"/>
    </row>
    <row r="22" spans="1:30" ht="13.5" customHeight="1" x14ac:dyDescent="0.25"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</row>
    <row r="23" spans="1:30" s="9" customFormat="1" ht="13.5" customHeight="1" x14ac:dyDescent="0.25">
      <c r="C23" s="9" t="s">
        <v>8</v>
      </c>
    </row>
    <row r="24" spans="1:30" s="9" customFormat="1" ht="15" customHeight="1" x14ac:dyDescent="0.25">
      <c r="C24" s="10" t="s">
        <v>80</v>
      </c>
    </row>
    <row r="25" spans="1:30" s="9" customFormat="1" ht="15" customHeight="1" x14ac:dyDescent="0.25">
      <c r="C25" s="10" t="s">
        <v>75</v>
      </c>
    </row>
    <row r="26" spans="1:30" s="9" customFormat="1" ht="15" customHeight="1" x14ac:dyDescent="0.25">
      <c r="C26" s="10" t="s">
        <v>71</v>
      </c>
    </row>
    <row r="27" spans="1:30" s="9" customFormat="1" ht="15" customHeight="1" x14ac:dyDescent="0.25">
      <c r="C27" s="10"/>
    </row>
    <row r="28" spans="1:30" ht="13.5" customHeight="1" x14ac:dyDescent="0.25">
      <c r="L28" s="11"/>
    </row>
    <row r="29" spans="1:30" ht="13.5" customHeight="1" x14ac:dyDescent="0.25">
      <c r="C29" s="12" t="s">
        <v>0</v>
      </c>
    </row>
    <row r="30" spans="1:30" ht="13.5" customHeight="1" x14ac:dyDescent="0.25"/>
    <row r="31" spans="1:30" ht="13.5" customHeight="1" x14ac:dyDescent="0.25">
      <c r="C31" s="33"/>
      <c r="D31" s="13"/>
      <c r="E31" s="13"/>
      <c r="F31" s="57" t="s">
        <v>66</v>
      </c>
      <c r="G31" s="57"/>
      <c r="H31" s="57"/>
      <c r="I31" s="57"/>
      <c r="J31" s="57"/>
      <c r="K31" s="14"/>
      <c r="L31" s="57"/>
      <c r="M31" s="57"/>
      <c r="N31" s="57"/>
      <c r="O31" s="32"/>
      <c r="P31" s="32"/>
      <c r="V31" s="60" t="s">
        <v>67</v>
      </c>
      <c r="W31" s="57"/>
      <c r="X31" s="57"/>
      <c r="Y31" s="57"/>
      <c r="Z31" s="57"/>
      <c r="AA31" s="57"/>
      <c r="AB31" s="57"/>
      <c r="AC31" s="24"/>
    </row>
    <row r="32" spans="1:30" ht="13.5" customHeight="1" x14ac:dyDescent="0.25">
      <c r="C32" s="31" t="s">
        <v>2</v>
      </c>
      <c r="D32" s="13"/>
      <c r="E32" s="13"/>
      <c r="F32" s="59" t="s">
        <v>24</v>
      </c>
      <c r="G32" s="59"/>
      <c r="H32" s="59"/>
      <c r="I32" s="59"/>
      <c r="J32" s="59"/>
      <c r="L32" s="58" t="s">
        <v>7</v>
      </c>
      <c r="M32" s="58"/>
      <c r="N32" s="58"/>
      <c r="O32" s="32"/>
      <c r="P32" s="32"/>
      <c r="V32" s="59"/>
      <c r="W32" s="59"/>
      <c r="X32" s="59"/>
      <c r="Y32" s="59"/>
      <c r="Z32" s="59"/>
      <c r="AA32" s="59"/>
      <c r="AB32" s="59"/>
    </row>
    <row r="33" spans="3:30" ht="13.5" customHeight="1" x14ac:dyDescent="0.25">
      <c r="C33" s="15"/>
    </row>
    <row r="34" spans="3:30" ht="13.5" customHeight="1" x14ac:dyDescent="0.25">
      <c r="C34" s="12" t="s">
        <v>25</v>
      </c>
    </row>
    <row r="35" spans="3:30" ht="13.5" customHeight="1" x14ac:dyDescent="0.25"/>
    <row r="36" spans="3:30" x14ac:dyDescent="0.25">
      <c r="C36" s="33"/>
      <c r="D36" s="13"/>
      <c r="E36" s="13"/>
      <c r="F36" s="57" t="s">
        <v>63</v>
      </c>
      <c r="G36" s="57"/>
      <c r="H36" s="57"/>
      <c r="I36" s="57"/>
      <c r="J36" s="57"/>
      <c r="K36" s="14"/>
      <c r="L36" s="57"/>
      <c r="M36" s="57"/>
      <c r="N36" s="57"/>
      <c r="O36" s="32"/>
      <c r="P36" s="32"/>
      <c r="V36" s="60" t="s">
        <v>64</v>
      </c>
      <c r="W36" s="57"/>
      <c r="X36" s="57"/>
      <c r="Y36" s="57"/>
      <c r="Z36" s="57"/>
      <c r="AA36" s="57"/>
      <c r="AB36" s="57"/>
    </row>
    <row r="37" spans="3:30" x14ac:dyDescent="0.25">
      <c r="C37" s="31" t="s">
        <v>2</v>
      </c>
      <c r="D37" s="13"/>
      <c r="E37" s="13"/>
      <c r="F37" s="59" t="s">
        <v>24</v>
      </c>
      <c r="G37" s="59"/>
      <c r="H37" s="59"/>
      <c r="I37" s="59"/>
      <c r="J37" s="59"/>
      <c r="L37" s="58" t="s">
        <v>7</v>
      </c>
      <c r="M37" s="58"/>
      <c r="N37" s="58"/>
      <c r="O37" s="32"/>
      <c r="P37" s="32"/>
      <c r="V37" s="59"/>
      <c r="W37" s="59"/>
      <c r="X37" s="59"/>
      <c r="Y37" s="59"/>
      <c r="Z37" s="59"/>
      <c r="AA37" s="59"/>
      <c r="AB37" s="59"/>
    </row>
    <row r="40" spans="3:30" x14ac:dyDescent="0.25">
      <c r="C40" s="12" t="s">
        <v>58</v>
      </c>
    </row>
    <row r="42" spans="3:30" x14ac:dyDescent="0.25"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</row>
  </sheetData>
  <sheetProtection formatCells="0" formatColumns="0" formatRows="0" insertHyperlinks="0" sort="0" autoFilter="0"/>
  <protectedRanges>
    <protectedRange sqref="L17:Z17 L16:M16 O16:Z16" name="Диапазон7"/>
    <protectedRange sqref="D6:AC7" name="Диапазон1"/>
    <protectedRange sqref="D10:AC12" name="Диапазон2"/>
    <protectedRange sqref="A21 A20:C20 E20 E18:E19 A18:C19" name="Диапазон3"/>
    <protectedRange sqref="P18:Z20" name="Диапазон4"/>
    <protectedRange sqref="C31 F31 L31 L36 C36 F36" name="Диапазон5"/>
    <protectedRange sqref="D24:AC27" name="Диапазон6"/>
    <protectedRange sqref="V1" name="Диапазон8_1"/>
    <protectedRange sqref="C24:C27" name="Диапазон6_1"/>
    <protectedRange sqref="L18:O20" name="Диапазон4_1"/>
    <protectedRange sqref="D18:D20" name="Диапазон3_2"/>
    <protectedRange sqref="N16 G18:I20" name="Диапазон3_4"/>
    <protectedRange sqref="F18:F20" name="Диапазон3_3_1"/>
  </protectedRanges>
  <mergeCells count="42">
    <mergeCell ref="C42:AD42"/>
    <mergeCell ref="L15:P15"/>
    <mergeCell ref="AD14:AD16"/>
    <mergeCell ref="A14:A16"/>
    <mergeCell ref="C4:AC4"/>
    <mergeCell ref="C21:M21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V36:AB36"/>
    <mergeCell ref="V37:AB37"/>
    <mergeCell ref="L31:N31"/>
    <mergeCell ref="L32:N32"/>
    <mergeCell ref="F31:J31"/>
    <mergeCell ref="F32:J32"/>
    <mergeCell ref="V31:AB31"/>
    <mergeCell ref="V32:AB32"/>
    <mergeCell ref="B14:B16"/>
    <mergeCell ref="F14:I14"/>
    <mergeCell ref="I15:I16"/>
    <mergeCell ref="L36:N36"/>
    <mergeCell ref="L37:N37"/>
    <mergeCell ref="F36:J36"/>
    <mergeCell ref="F37:J37"/>
    <mergeCell ref="J14:J16"/>
    <mergeCell ref="F15:F16"/>
  </mergeCells>
  <phoneticPr fontId="0" type="noConversion"/>
  <dataValidations disablePrompts="1"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34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2023-09-20T07:35:58Z</cp:lastPrinted>
  <dcterms:created xsi:type="dcterms:W3CDTF">1996-10-08T23:32:33Z</dcterms:created>
  <dcterms:modified xsi:type="dcterms:W3CDTF">2023-09-28T09:02:49Z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